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9570a321f1b98d/Desktop/Dokumen/UMSIDA/SMT 7/Psikoedukasi dan Pelatihan/"/>
    </mc:Choice>
  </mc:AlternateContent>
  <xr:revisionPtr revIDLastSave="240" documentId="8_{72A55072-22F8-4844-813A-669B41DF9B41}" xr6:coauthVersionLast="47" xr6:coauthVersionMax="47" xr10:uidLastSave="{33F5BBDC-42DB-465E-9FED-EE46DE7F8984}"/>
  <bookViews>
    <workbookView xWindow="-110" yWindow="-110" windowWidth="19420" windowHeight="10300" xr2:uid="{4E124D21-89C8-45D7-B109-4F4B94CDD68B}"/>
  </bookViews>
  <sheets>
    <sheet name="All" sheetId="1" r:id="rId1"/>
    <sheet name="pre test" sheetId="2" r:id="rId2"/>
    <sheet name="post t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3" l="1"/>
  <c r="I6" i="3"/>
  <c r="I5" i="3"/>
  <c r="I4" i="3"/>
  <c r="I3" i="3"/>
  <c r="D9" i="3"/>
  <c r="D6" i="3"/>
  <c r="D24" i="3"/>
  <c r="D3" i="3"/>
  <c r="D13" i="3"/>
  <c r="D4" i="3"/>
  <c r="D25" i="3"/>
  <c r="D27" i="3"/>
  <c r="D14" i="3"/>
  <c r="D15" i="3"/>
  <c r="D7" i="3"/>
  <c r="D22" i="3"/>
  <c r="D16" i="3"/>
  <c r="D17" i="3"/>
  <c r="D18" i="3"/>
  <c r="D19" i="3"/>
  <c r="D5" i="3"/>
  <c r="D12" i="3"/>
  <c r="D23" i="3"/>
  <c r="D10" i="3"/>
  <c r="D26" i="3"/>
  <c r="D8" i="3"/>
  <c r="D11" i="3"/>
  <c r="D20" i="3"/>
  <c r="D21" i="3"/>
  <c r="D3" i="2"/>
  <c r="C29" i="3"/>
  <c r="C28" i="3"/>
  <c r="I32" i="3" s="1"/>
  <c r="H7" i="2"/>
  <c r="H6" i="2"/>
  <c r="H5" i="2"/>
  <c r="H4" i="2"/>
  <c r="D19" i="2"/>
  <c r="D4" i="2"/>
  <c r="D23" i="2"/>
  <c r="D6" i="2"/>
  <c r="D13" i="2"/>
  <c r="D14" i="2"/>
  <c r="D20" i="2"/>
  <c r="D24" i="2"/>
  <c r="D25" i="2"/>
  <c r="D26" i="2"/>
  <c r="D15" i="2"/>
  <c r="D27" i="2"/>
  <c r="D7" i="2"/>
  <c r="D16" i="2"/>
  <c r="D9" i="2"/>
  <c r="D10" i="2"/>
  <c r="D17" i="2"/>
  <c r="D11" i="2"/>
  <c r="D12" i="2"/>
  <c r="D18" i="2"/>
  <c r="D21" i="2"/>
  <c r="D5" i="2"/>
  <c r="D8" i="2"/>
  <c r="D22" i="2"/>
  <c r="I31" i="2"/>
  <c r="C29" i="2"/>
  <c r="I32" i="2" s="1"/>
  <c r="C28" i="2"/>
  <c r="I34" i="2" s="1"/>
  <c r="I33" i="3" l="1"/>
  <c r="I31" i="3"/>
  <c r="I34" i="3"/>
  <c r="I33" i="2"/>
  <c r="D30" i="1" l="1"/>
  <c r="D29" i="1"/>
  <c r="C29" i="1"/>
</calcChain>
</file>

<file path=xl/sharedStrings.xml><?xml version="1.0" encoding="utf-8"?>
<sst xmlns="http://schemas.openxmlformats.org/spreadsheetml/2006/main" count="122" uniqueCount="49">
  <si>
    <t>NO</t>
  </si>
  <si>
    <t>NAMA</t>
  </si>
  <si>
    <t>PRE TEST</t>
  </si>
  <si>
    <t>POST TEST</t>
  </si>
  <si>
    <t>M Anjar Auistya</t>
  </si>
  <si>
    <t>Sultan Ibrahimovic</t>
  </si>
  <si>
    <t>Fadlian arkananta</t>
  </si>
  <si>
    <t>Atar maliq fauzan</t>
  </si>
  <si>
    <t>M Andika Rizal</t>
  </si>
  <si>
    <t>Melody Diandra</t>
  </si>
  <si>
    <t>Alif Fadillah</t>
  </si>
  <si>
    <t>Yuba</t>
  </si>
  <si>
    <t>M Fandi</t>
  </si>
  <si>
    <t>M Arzil</t>
  </si>
  <si>
    <t>Riris Adawiyah</t>
  </si>
  <si>
    <t>Silvi</t>
  </si>
  <si>
    <t>Cinta</t>
  </si>
  <si>
    <t>Bilqist</t>
  </si>
  <si>
    <t>Velly Puji Astuti</t>
  </si>
  <si>
    <t>Anisa Riani Putri</t>
  </si>
  <si>
    <t>Imro`atul hasanah</t>
  </si>
  <si>
    <t>Jeje Abdol Hafiz Jaelani</t>
  </si>
  <si>
    <t>Doni Subianto</t>
  </si>
  <si>
    <t>Riski</t>
  </si>
  <si>
    <t>Hafiz Tegar Pratama</t>
  </si>
  <si>
    <t>Reza prasetya</t>
  </si>
  <si>
    <t>Abdul Rohman</t>
  </si>
  <si>
    <t>M Reza Mahendra</t>
  </si>
  <si>
    <t>M Andika Widiyanto</t>
  </si>
  <si>
    <t>RATA-RATA</t>
  </si>
  <si>
    <t>KENAIKAN DARI PRE TEST KE POST TEST</t>
  </si>
  <si>
    <t>SANGAT KURANG</t>
  </si>
  <si>
    <t>MEAN ≤ -1.5 STD</t>
  </si>
  <si>
    <t xml:space="preserve">KURANG </t>
  </si>
  <si>
    <t>(-1.5 STD) &lt;MEAN ≤ -0.5 STD</t>
  </si>
  <si>
    <t>CUKUP</t>
  </si>
  <si>
    <t>(-0.5) STD &lt; MEAN ≤ +0.5 STD</t>
  </si>
  <si>
    <t>BAIK</t>
  </si>
  <si>
    <t>(+0.5) STD &lt; MEAN ≤ +1.5 STD</t>
  </si>
  <si>
    <t>SANGAT BAIK</t>
  </si>
  <si>
    <t>(+1.5) STD &lt; MEAN</t>
  </si>
  <si>
    <t>mean</t>
  </si>
  <si>
    <t>std</t>
  </si>
  <si>
    <t>KURANG</t>
  </si>
  <si>
    <t xml:space="preserve">SANGAT BAIK </t>
  </si>
  <si>
    <t>stdv</t>
  </si>
  <si>
    <t xml:space="preserve">SANGAT KURANG </t>
  </si>
  <si>
    <t>NILAI</t>
  </si>
  <si>
    <t>KETERANGAN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</si>
</sst>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168" fontId="0" fillId="0" borderId="0" xfId="0" applyNumberFormat="1"/>
    <xf numFmtId="9" fontId="0" fillId="0" borderId="0" xfId="1" applyFont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/>
    <xf numFmtId="0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8" fontId="0" fillId="4" borderId="2" xfId="0" applyNumberFormat="1" applyFill="1" applyBorder="1" applyAlignment="1">
      <alignment horizontal="center"/>
    </xf>
    <xf numFmtId="168" fontId="0" fillId="4" borderId="3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5D649-9C19-47EB-8D99-9F22BDC691FD}">
  <dimension ref="A3:M30"/>
  <sheetViews>
    <sheetView tabSelected="1" workbookViewId="0">
      <selection activeCell="E27" sqref="E27"/>
    </sheetView>
  </sheetViews>
  <sheetFormatPr defaultRowHeight="14.5" x14ac:dyDescent="0.35"/>
  <cols>
    <col min="1" max="1" width="5.1796875" style="5" customWidth="1"/>
    <col min="2" max="2" width="27.54296875" customWidth="1"/>
    <col min="3" max="4" width="10" style="5" customWidth="1"/>
    <col min="5" max="5" width="9.54296875" customWidth="1"/>
    <col min="7" max="7" width="22.6328125" customWidth="1"/>
    <col min="8" max="8" width="11.36328125" customWidth="1"/>
    <col min="9" max="9" width="10.54296875" customWidth="1"/>
    <col min="11" max="11" width="24.453125" customWidth="1"/>
  </cols>
  <sheetData>
    <row r="3" spans="1:13" x14ac:dyDescent="0.35">
      <c r="A3" s="4" t="s">
        <v>0</v>
      </c>
      <c r="B3" s="4" t="s">
        <v>1</v>
      </c>
      <c r="C3" s="4" t="s">
        <v>2</v>
      </c>
      <c r="D3" s="4" t="s">
        <v>3</v>
      </c>
      <c r="E3" s="1"/>
    </row>
    <row r="4" spans="1:13" ht="13" customHeight="1" x14ac:dyDescent="0.35">
      <c r="A4" s="5">
        <v>1</v>
      </c>
      <c r="B4" s="2" t="s">
        <v>4</v>
      </c>
      <c r="C4" s="6">
        <v>10</v>
      </c>
      <c r="D4" s="6">
        <v>70</v>
      </c>
      <c r="G4" s="2"/>
      <c r="H4" s="6"/>
      <c r="I4" s="6"/>
      <c r="K4" s="2"/>
      <c r="L4" s="6"/>
      <c r="M4" s="6"/>
    </row>
    <row r="5" spans="1:13" ht="13" customHeight="1" x14ac:dyDescent="0.35">
      <c r="A5" s="5">
        <v>2</v>
      </c>
      <c r="B5" s="2" t="s">
        <v>5</v>
      </c>
      <c r="C5" s="6">
        <v>90</v>
      </c>
      <c r="D5" s="6">
        <v>90</v>
      </c>
      <c r="G5" s="2"/>
      <c r="H5" s="6"/>
      <c r="I5" s="6"/>
      <c r="K5" s="2"/>
      <c r="L5" s="6"/>
      <c r="M5" s="6"/>
    </row>
    <row r="6" spans="1:13" ht="13" customHeight="1" x14ac:dyDescent="0.35">
      <c r="A6" s="5">
        <v>3</v>
      </c>
      <c r="B6" s="2" t="s">
        <v>6</v>
      </c>
      <c r="C6" s="6">
        <v>10</v>
      </c>
      <c r="D6" s="6">
        <v>30</v>
      </c>
      <c r="G6" s="2"/>
      <c r="H6" s="6"/>
      <c r="I6" s="6"/>
      <c r="K6" s="2"/>
      <c r="L6" s="6"/>
      <c r="M6" s="6"/>
    </row>
    <row r="7" spans="1:13" ht="13" customHeight="1" x14ac:dyDescent="0.35">
      <c r="A7" s="5">
        <v>4</v>
      </c>
      <c r="B7" s="2" t="s">
        <v>7</v>
      </c>
      <c r="C7" s="6">
        <v>80</v>
      </c>
      <c r="D7" s="6">
        <v>100</v>
      </c>
      <c r="G7" s="2"/>
      <c r="H7" s="6"/>
      <c r="I7" s="6"/>
      <c r="K7" s="2"/>
      <c r="L7" s="6"/>
      <c r="M7" s="6"/>
    </row>
    <row r="8" spans="1:13" ht="13" customHeight="1" x14ac:dyDescent="0.35">
      <c r="A8" s="5">
        <v>5</v>
      </c>
      <c r="B8" s="2" t="s">
        <v>8</v>
      </c>
      <c r="C8" s="6">
        <v>30</v>
      </c>
      <c r="D8" s="6">
        <v>50</v>
      </c>
      <c r="G8" s="2"/>
      <c r="H8" s="6"/>
      <c r="I8" s="6"/>
      <c r="K8" s="2"/>
      <c r="L8" s="6"/>
      <c r="M8" s="6"/>
    </row>
    <row r="9" spans="1:13" x14ac:dyDescent="0.35">
      <c r="A9" s="5">
        <v>6</v>
      </c>
      <c r="B9" s="2" t="s">
        <v>9</v>
      </c>
      <c r="C9" s="6">
        <v>100</v>
      </c>
      <c r="D9" s="6">
        <v>100</v>
      </c>
      <c r="G9" s="2"/>
      <c r="H9" s="6"/>
      <c r="I9" s="6"/>
      <c r="K9" s="2"/>
      <c r="L9" s="6"/>
      <c r="M9" s="6"/>
    </row>
    <row r="10" spans="1:13" x14ac:dyDescent="0.35">
      <c r="A10" s="5">
        <v>7</v>
      </c>
      <c r="B10" s="2" t="s">
        <v>10</v>
      </c>
      <c r="C10" s="6">
        <v>50</v>
      </c>
      <c r="D10" s="6">
        <v>30</v>
      </c>
      <c r="G10" s="2"/>
      <c r="H10" s="6"/>
      <c r="I10" s="6"/>
      <c r="K10" s="2"/>
      <c r="L10" s="6"/>
      <c r="M10" s="6"/>
    </row>
    <row r="11" spans="1:13" x14ac:dyDescent="0.35">
      <c r="A11" s="5">
        <v>8</v>
      </c>
      <c r="B11" s="2" t="s">
        <v>11</v>
      </c>
      <c r="C11" s="6">
        <v>50</v>
      </c>
      <c r="D11" s="6">
        <v>10</v>
      </c>
      <c r="G11" s="2"/>
      <c r="H11" s="6"/>
      <c r="I11" s="6"/>
      <c r="K11" s="2"/>
      <c r="L11" s="6"/>
      <c r="M11" s="6"/>
    </row>
    <row r="12" spans="1:13" x14ac:dyDescent="0.35">
      <c r="A12" s="5">
        <v>9</v>
      </c>
      <c r="B12" s="2" t="s">
        <v>12</v>
      </c>
      <c r="C12" s="6">
        <v>30</v>
      </c>
      <c r="D12" s="6">
        <v>50</v>
      </c>
      <c r="G12" s="2"/>
      <c r="H12" s="6"/>
      <c r="I12" s="6"/>
      <c r="J12" s="10"/>
    </row>
    <row r="13" spans="1:13" x14ac:dyDescent="0.35">
      <c r="A13" s="5">
        <v>10</v>
      </c>
      <c r="B13" s="2" t="s">
        <v>13</v>
      </c>
      <c r="C13" s="6">
        <v>10</v>
      </c>
      <c r="D13" s="6">
        <v>50</v>
      </c>
      <c r="G13" s="2"/>
      <c r="H13" s="6"/>
      <c r="I13" s="6"/>
    </row>
    <row r="14" spans="1:13" x14ac:dyDescent="0.35">
      <c r="A14" s="5">
        <v>11</v>
      </c>
      <c r="B14" s="2" t="s">
        <v>14</v>
      </c>
      <c r="C14" s="6">
        <v>50</v>
      </c>
      <c r="D14" s="6">
        <v>80</v>
      </c>
      <c r="G14" s="2"/>
      <c r="H14" s="6"/>
      <c r="I14" s="6"/>
    </row>
    <row r="15" spans="1:13" x14ac:dyDescent="0.35">
      <c r="A15" s="5">
        <v>12</v>
      </c>
      <c r="B15" s="2" t="s">
        <v>15</v>
      </c>
      <c r="C15" s="6">
        <v>60</v>
      </c>
      <c r="D15" s="6">
        <v>40</v>
      </c>
      <c r="G15" s="2"/>
      <c r="H15" s="6"/>
      <c r="I15" s="6"/>
    </row>
    <row r="16" spans="1:13" x14ac:dyDescent="0.35">
      <c r="A16" s="5">
        <v>13</v>
      </c>
      <c r="B16" s="2" t="s">
        <v>16</v>
      </c>
      <c r="C16" s="6">
        <v>60</v>
      </c>
      <c r="D16" s="6">
        <v>50</v>
      </c>
      <c r="G16" s="2"/>
      <c r="H16" s="6"/>
      <c r="I16" s="6"/>
    </row>
    <row r="17" spans="1:9" x14ac:dyDescent="0.35">
      <c r="A17" s="5">
        <v>14</v>
      </c>
      <c r="B17" s="2" t="s">
        <v>17</v>
      </c>
      <c r="C17" s="6">
        <v>40</v>
      </c>
      <c r="D17" s="6">
        <v>50</v>
      </c>
      <c r="G17" s="2"/>
      <c r="H17" s="6"/>
      <c r="I17" s="6"/>
    </row>
    <row r="18" spans="1:9" x14ac:dyDescent="0.35">
      <c r="A18" s="5">
        <v>15</v>
      </c>
      <c r="B18" s="2" t="s">
        <v>18</v>
      </c>
      <c r="C18" s="6">
        <v>20</v>
      </c>
      <c r="D18" s="6">
        <v>50</v>
      </c>
      <c r="G18" s="2"/>
      <c r="H18" s="6"/>
      <c r="I18" s="6"/>
    </row>
    <row r="19" spans="1:9" x14ac:dyDescent="0.35">
      <c r="A19" s="5">
        <v>16</v>
      </c>
      <c r="B19" s="2" t="s">
        <v>19</v>
      </c>
      <c r="C19" s="6">
        <v>90</v>
      </c>
      <c r="D19" s="6">
        <v>50</v>
      </c>
      <c r="G19" s="2"/>
      <c r="H19" s="6"/>
      <c r="I19" s="6"/>
    </row>
    <row r="20" spans="1:9" x14ac:dyDescent="0.35">
      <c r="A20" s="5">
        <v>17</v>
      </c>
      <c r="B20" s="2" t="s">
        <v>20</v>
      </c>
      <c r="C20" s="6">
        <v>80</v>
      </c>
      <c r="D20" s="6">
        <v>100</v>
      </c>
      <c r="G20" s="2"/>
      <c r="H20" s="6"/>
      <c r="I20" s="6"/>
    </row>
    <row r="21" spans="1:9" x14ac:dyDescent="0.35">
      <c r="A21" s="5">
        <v>18</v>
      </c>
      <c r="B21" s="2" t="s">
        <v>21</v>
      </c>
      <c r="C21" s="6">
        <v>10</v>
      </c>
      <c r="D21" s="6">
        <v>60</v>
      </c>
      <c r="F21" s="10"/>
      <c r="H21" s="9"/>
      <c r="I21" s="9"/>
    </row>
    <row r="22" spans="1:9" x14ac:dyDescent="0.35">
      <c r="A22" s="5">
        <v>19</v>
      </c>
      <c r="B22" s="2" t="s">
        <v>22</v>
      </c>
      <c r="C22" s="6">
        <v>10</v>
      </c>
      <c r="D22" s="6">
        <v>40</v>
      </c>
    </row>
    <row r="23" spans="1:9" x14ac:dyDescent="0.35">
      <c r="A23" s="5">
        <v>20</v>
      </c>
      <c r="B23" s="2" t="s">
        <v>23</v>
      </c>
      <c r="C23" s="6">
        <v>50</v>
      </c>
      <c r="D23" s="6">
        <v>70</v>
      </c>
    </row>
    <row r="24" spans="1:9" x14ac:dyDescent="0.35">
      <c r="A24" s="5">
        <v>21</v>
      </c>
      <c r="B24" s="2" t="s">
        <v>24</v>
      </c>
      <c r="C24" s="6">
        <v>10</v>
      </c>
      <c r="D24" s="6">
        <v>30</v>
      </c>
    </row>
    <row r="25" spans="1:9" x14ac:dyDescent="0.35">
      <c r="A25" s="5">
        <v>22</v>
      </c>
      <c r="B25" s="2" t="s">
        <v>25</v>
      </c>
      <c r="C25" s="6">
        <v>80</v>
      </c>
      <c r="D25" s="6">
        <v>80</v>
      </c>
    </row>
    <row r="26" spans="1:9" x14ac:dyDescent="0.35">
      <c r="A26" s="5">
        <v>23</v>
      </c>
      <c r="B26" s="2" t="s">
        <v>26</v>
      </c>
      <c r="C26" s="6">
        <v>50</v>
      </c>
      <c r="D26" s="6">
        <v>70</v>
      </c>
    </row>
    <row r="27" spans="1:9" x14ac:dyDescent="0.35">
      <c r="A27" s="5">
        <v>24</v>
      </c>
      <c r="B27" s="2" t="s">
        <v>27</v>
      </c>
      <c r="C27" s="6">
        <v>60</v>
      </c>
      <c r="D27" s="6">
        <v>50</v>
      </c>
    </row>
    <row r="28" spans="1:9" x14ac:dyDescent="0.35">
      <c r="A28" s="5">
        <v>25</v>
      </c>
      <c r="B28" s="2" t="s">
        <v>28</v>
      </c>
      <c r="C28" s="6">
        <v>60</v>
      </c>
      <c r="D28" s="6">
        <v>50</v>
      </c>
    </row>
    <row r="29" spans="1:9" x14ac:dyDescent="0.35">
      <c r="B29" s="3" t="s">
        <v>29</v>
      </c>
      <c r="C29" s="4">
        <f>AVERAGE(C4:C28)</f>
        <v>47.6</v>
      </c>
      <c r="D29" s="4">
        <f>AVERAGE(D4:D28)</f>
        <v>58</v>
      </c>
      <c r="F29" s="8"/>
      <c r="G29" s="8"/>
    </row>
    <row r="30" spans="1:9" ht="14" customHeight="1" x14ac:dyDescent="0.35">
      <c r="B30" s="7" t="s">
        <v>30</v>
      </c>
      <c r="C30" s="7"/>
      <c r="D30" s="4">
        <f>D29-C29</f>
        <v>10.399999999999999</v>
      </c>
      <c r="F30" s="1"/>
      <c r="G30" s="1"/>
    </row>
  </sheetData>
  <mergeCells count="2">
    <mergeCell ref="B30:C30"/>
    <mergeCell ref="F29:G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F6E16-2EB5-40BE-ABC2-76843EADF15A}">
  <dimension ref="A2:L35"/>
  <sheetViews>
    <sheetView topLeftCell="A16" workbookViewId="0">
      <selection activeCell="F26" sqref="F26"/>
    </sheetView>
  </sheetViews>
  <sheetFormatPr defaultRowHeight="14.5" x14ac:dyDescent="0.35"/>
  <cols>
    <col min="1" max="1" width="8.7265625" style="5"/>
    <col min="2" max="2" width="25.90625" customWidth="1"/>
    <col min="3" max="3" width="10.08984375" customWidth="1"/>
    <col min="4" max="4" width="15.453125" customWidth="1"/>
    <col min="6" max="6" width="13.6328125" customWidth="1"/>
  </cols>
  <sheetData>
    <row r="2" spans="1:8" x14ac:dyDescent="0.35">
      <c r="A2" s="15" t="s">
        <v>0</v>
      </c>
      <c r="B2" s="15" t="s">
        <v>1</v>
      </c>
      <c r="C2" s="15" t="s">
        <v>47</v>
      </c>
      <c r="D2" s="15" t="s">
        <v>48</v>
      </c>
    </row>
    <row r="3" spans="1:8" x14ac:dyDescent="0.35">
      <c r="A3" s="16">
        <v>1</v>
      </c>
      <c r="B3" s="17" t="s">
        <v>9</v>
      </c>
      <c r="C3" s="18">
        <v>100</v>
      </c>
      <c r="D3" s="19" t="str">
        <f>IF(C3&gt;90,"SANGAT BAIK",IF(C3&gt;62,"BAIK",IF(C3&gt;33,"CUKUP",IF(C3&gt;5,"KURANG",IF(C3&lt;5,"SANGAT KURANG")))))</f>
        <v>SANGAT BAIK</v>
      </c>
    </row>
    <row r="4" spans="1:8" x14ac:dyDescent="0.35">
      <c r="A4" s="16">
        <v>2</v>
      </c>
      <c r="B4" s="17" t="s">
        <v>5</v>
      </c>
      <c r="C4" s="18">
        <v>90</v>
      </c>
      <c r="D4" s="19" t="str">
        <f>IF(C4&gt;90,"SANGAT BAIK",IF(C4&gt;62,"BAIK",IF(C4&gt;33,"CUKUP",IF(C4&gt;5,"KURANG",IF(C4&lt;5,"SANGAT KURANG")))))</f>
        <v>BAIK</v>
      </c>
      <c r="F4" t="s">
        <v>43</v>
      </c>
      <c r="G4">
        <v>9</v>
      </c>
      <c r="H4" s="10">
        <f>9/25</f>
        <v>0.36</v>
      </c>
    </row>
    <row r="5" spans="1:8" x14ac:dyDescent="0.35">
      <c r="A5" s="16">
        <v>3</v>
      </c>
      <c r="B5" s="17" t="s">
        <v>19</v>
      </c>
      <c r="C5" s="18">
        <v>90</v>
      </c>
      <c r="D5" s="19" t="str">
        <f>IF(C5&gt;90,"SANGAT BAIK",IF(C5&gt;62,"BAIK",IF(C5&gt;33,"CUKUP",IF(C5&gt;5,"KURANG",IF(C5&lt;5,"SANGAT KURANG")))))</f>
        <v>BAIK</v>
      </c>
      <c r="F5" t="s">
        <v>35</v>
      </c>
      <c r="G5">
        <v>10</v>
      </c>
      <c r="H5" s="10">
        <f>10/25</f>
        <v>0.4</v>
      </c>
    </row>
    <row r="6" spans="1:8" x14ac:dyDescent="0.35">
      <c r="A6" s="16">
        <v>4</v>
      </c>
      <c r="B6" s="17" t="s">
        <v>7</v>
      </c>
      <c r="C6" s="18">
        <v>80</v>
      </c>
      <c r="D6" s="19" t="str">
        <f>IF(C6&gt;90,"SANGAT BAIK",IF(C6&gt;62,"BAIK",IF(C6&gt;33,"CUKUP",IF(C6&gt;5,"KURANG",IF(C6&lt;5,"SANGAT KURANG")))))</f>
        <v>BAIK</v>
      </c>
      <c r="F6" t="s">
        <v>37</v>
      </c>
      <c r="G6">
        <v>5</v>
      </c>
      <c r="H6" s="10">
        <f>5/25</f>
        <v>0.2</v>
      </c>
    </row>
    <row r="7" spans="1:8" x14ac:dyDescent="0.35">
      <c r="A7" s="16">
        <v>5</v>
      </c>
      <c r="B7" s="17" t="s">
        <v>25</v>
      </c>
      <c r="C7" s="18">
        <v>80</v>
      </c>
      <c r="D7" s="19" t="str">
        <f>IF(C7&gt;90,"SANGAT BAIK",IF(C7&gt;62,"BAIK",IF(C7&gt;33,"CUKUP",IF(C7&gt;5,"KURANG",IF(C7&lt;5,"SANGAT KURANG")))))</f>
        <v>BAIK</v>
      </c>
      <c r="F7" t="s">
        <v>44</v>
      </c>
      <c r="G7">
        <v>1</v>
      </c>
      <c r="H7" s="10">
        <f>1/25</f>
        <v>0.04</v>
      </c>
    </row>
    <row r="8" spans="1:8" x14ac:dyDescent="0.35">
      <c r="A8" s="16">
        <v>6</v>
      </c>
      <c r="B8" s="17" t="s">
        <v>20</v>
      </c>
      <c r="C8" s="18">
        <v>80</v>
      </c>
      <c r="D8" s="19" t="str">
        <f>IF(C8&gt;90,"SANGAT BAIK",IF(C8&gt;62,"BAIK",IF(C8&gt;33,"CUKUP",IF(C8&gt;5,"KURANG",IF(C8&lt;5,"SANGAT KURANG")))))</f>
        <v>BAIK</v>
      </c>
    </row>
    <row r="9" spans="1:8" x14ac:dyDescent="0.35">
      <c r="A9" s="16">
        <v>7</v>
      </c>
      <c r="B9" s="17" t="s">
        <v>27</v>
      </c>
      <c r="C9" s="18">
        <v>60</v>
      </c>
      <c r="D9" s="19" t="str">
        <f>IF(C9&gt;90,"SANGAT BAIK",IF(C9&gt;62,"BAIK",IF(C9&gt;33,"CUKUP",IF(C9&gt;5,"KURANG",IF(C9&lt;5,"SANGAT KURANG")))))</f>
        <v>CUKUP</v>
      </c>
    </row>
    <row r="10" spans="1:8" x14ac:dyDescent="0.35">
      <c r="A10" s="16">
        <v>8</v>
      </c>
      <c r="B10" s="17" t="s">
        <v>28</v>
      </c>
      <c r="C10" s="18">
        <v>60</v>
      </c>
      <c r="D10" s="19" t="str">
        <f>IF(C10&gt;90,"SANGAT BAIK",IF(C10&gt;62,"BAIK",IF(C10&gt;33,"CUKUP",IF(C10&gt;5,"KURANG",IF(C10&lt;5,"SANGAT KURANG")))))</f>
        <v>CUKUP</v>
      </c>
    </row>
    <row r="11" spans="1:8" x14ac:dyDescent="0.35">
      <c r="A11" s="16">
        <v>9</v>
      </c>
      <c r="B11" s="17" t="s">
        <v>15</v>
      </c>
      <c r="C11" s="18">
        <v>60</v>
      </c>
      <c r="D11" s="19" t="str">
        <f>IF(C11&gt;90,"SANGAT BAIK",IF(C11&gt;62,"BAIK",IF(C11&gt;33,"CUKUP",IF(C11&gt;5,"KURANG",IF(C11&lt;5,"SANGAT KURANG")))))</f>
        <v>CUKUP</v>
      </c>
    </row>
    <row r="12" spans="1:8" x14ac:dyDescent="0.35">
      <c r="A12" s="16">
        <v>10</v>
      </c>
      <c r="B12" s="17" t="s">
        <v>16</v>
      </c>
      <c r="C12" s="18">
        <v>60</v>
      </c>
      <c r="D12" s="19" t="str">
        <f>IF(C12&gt;90,"SANGAT BAIK",IF(C12&gt;62,"BAIK",IF(C12&gt;33,"CUKUP",IF(C12&gt;5,"KURANG",IF(C12&lt;5,"SANGAT KURANG")))))</f>
        <v>CUKUP</v>
      </c>
    </row>
    <row r="13" spans="1:8" x14ac:dyDescent="0.35">
      <c r="A13" s="16">
        <v>11</v>
      </c>
      <c r="B13" s="17" t="s">
        <v>10</v>
      </c>
      <c r="C13" s="18">
        <v>50</v>
      </c>
      <c r="D13" s="19" t="str">
        <f>IF(C13&gt;90,"SANGAT BAIK",IF(C13&gt;62,"BAIK",IF(C13&gt;33,"CUKUP",IF(C13&gt;5,"KURANG",IF(C13&lt;5,"SANGAT KURANG")))))</f>
        <v>CUKUP</v>
      </c>
    </row>
    <row r="14" spans="1:8" x14ac:dyDescent="0.35">
      <c r="A14" s="16">
        <v>12</v>
      </c>
      <c r="B14" s="17" t="s">
        <v>11</v>
      </c>
      <c r="C14" s="18">
        <v>50</v>
      </c>
      <c r="D14" s="19" t="str">
        <f>IF(C14&gt;90,"SANGAT BAIK",IF(C14&gt;62,"BAIK",IF(C14&gt;33,"CUKUP",IF(C14&gt;5,"KURANG",IF(C14&lt;5,"SANGAT KURANG")))))</f>
        <v>CUKUP</v>
      </c>
    </row>
    <row r="15" spans="1:8" x14ac:dyDescent="0.35">
      <c r="A15" s="16">
        <v>13</v>
      </c>
      <c r="B15" s="17" t="s">
        <v>23</v>
      </c>
      <c r="C15" s="18">
        <v>50</v>
      </c>
      <c r="D15" s="19" t="str">
        <f>IF(C15&gt;90,"SANGAT BAIK",IF(C15&gt;62,"BAIK",IF(C15&gt;33,"CUKUP",IF(C15&gt;5,"KURANG",IF(C15&lt;5,"SANGAT KURANG")))))</f>
        <v>CUKUP</v>
      </c>
    </row>
    <row r="16" spans="1:8" x14ac:dyDescent="0.35">
      <c r="A16" s="16">
        <v>14</v>
      </c>
      <c r="B16" s="17" t="s">
        <v>26</v>
      </c>
      <c r="C16" s="18">
        <v>50</v>
      </c>
      <c r="D16" s="19" t="str">
        <f>IF(C16&gt;90,"SANGAT BAIK",IF(C16&gt;62,"BAIK",IF(C16&gt;33,"CUKUP",IF(C16&gt;5,"KURANG",IF(C16&lt;5,"SANGAT KURANG")))))</f>
        <v>CUKUP</v>
      </c>
    </row>
    <row r="17" spans="1:12" x14ac:dyDescent="0.35">
      <c r="A17" s="16">
        <v>15</v>
      </c>
      <c r="B17" s="17" t="s">
        <v>14</v>
      </c>
      <c r="C17" s="18">
        <v>50</v>
      </c>
      <c r="D17" s="19" t="str">
        <f>IF(C17&gt;90,"SANGAT BAIK",IF(C17&gt;62,"BAIK",IF(C17&gt;33,"CUKUP",IF(C17&gt;5,"KURANG",IF(C17&lt;5,"SANGAT KURANG")))))</f>
        <v>CUKUP</v>
      </c>
    </row>
    <row r="18" spans="1:12" x14ac:dyDescent="0.35">
      <c r="A18" s="16">
        <v>16</v>
      </c>
      <c r="B18" s="17" t="s">
        <v>17</v>
      </c>
      <c r="C18" s="18">
        <v>40</v>
      </c>
      <c r="D18" s="19" t="str">
        <f>IF(C18&gt;90,"SANGAT BAIK",IF(C18&gt;62,"BAIK",IF(C18&gt;33,"CUKUP",IF(C18&gt;5,"KURANG",IF(C18&lt;5,"SANGAT KURANG")))))</f>
        <v>CUKUP</v>
      </c>
    </row>
    <row r="19" spans="1:12" x14ac:dyDescent="0.35">
      <c r="A19" s="16">
        <v>17</v>
      </c>
      <c r="B19" s="17" t="s">
        <v>8</v>
      </c>
      <c r="C19" s="18">
        <v>30</v>
      </c>
      <c r="D19" s="19" t="str">
        <f>IF(C19&gt;90,"SANGAT BAIK",IF(C19&gt;62,"BAIK",IF(C19&gt;33,"CUKUP",IF(C19&gt;5,"KURANG",IF(C19&lt;5,"SANGAT KURANG")))))</f>
        <v>KURANG</v>
      </c>
    </row>
    <row r="20" spans="1:12" x14ac:dyDescent="0.35">
      <c r="A20" s="16">
        <v>18</v>
      </c>
      <c r="B20" s="17" t="s">
        <v>12</v>
      </c>
      <c r="C20" s="18">
        <v>30</v>
      </c>
      <c r="D20" s="19" t="str">
        <f>IF(C20&gt;90,"SANGAT BAIK",IF(C20&gt;62,"BAIK",IF(C20&gt;33,"CUKUP",IF(C20&gt;5,"KURANG",IF(C20&lt;5,"SANGAT KURANG")))))</f>
        <v>KURANG</v>
      </c>
    </row>
    <row r="21" spans="1:12" x14ac:dyDescent="0.35">
      <c r="A21" s="16">
        <v>19</v>
      </c>
      <c r="B21" s="17" t="s">
        <v>18</v>
      </c>
      <c r="C21" s="18">
        <v>20</v>
      </c>
      <c r="D21" s="19" t="str">
        <f>IF(C21&gt;90,"SANGAT BAIK",IF(C21&gt;62,"BAIK",IF(C21&gt;33,"CUKUP",IF(C21&gt;5,"KURANG",IF(C21&lt;5,"SANGAT KURANG")))))</f>
        <v>KURANG</v>
      </c>
    </row>
    <row r="22" spans="1:12" x14ac:dyDescent="0.35">
      <c r="A22" s="16">
        <v>20</v>
      </c>
      <c r="B22" s="17" t="s">
        <v>4</v>
      </c>
      <c r="C22" s="18">
        <v>10</v>
      </c>
      <c r="D22" s="19" t="str">
        <f>IF(C22&gt;90,"SANGAT BAIK",IF(C22&gt;62,"BAIK",IF(C22&gt;33,"CUKUP",IF(C22&gt;5,"KURANG",IF(C22&lt;5,"SANGAT KURANG")))))</f>
        <v>KURANG</v>
      </c>
    </row>
    <row r="23" spans="1:12" x14ac:dyDescent="0.35">
      <c r="A23" s="16">
        <v>21</v>
      </c>
      <c r="B23" s="17" t="s">
        <v>6</v>
      </c>
      <c r="C23" s="18">
        <v>10</v>
      </c>
      <c r="D23" s="19" t="str">
        <f>IF(C23&gt;90,"SANGAT BAIK",IF(C23&gt;62,"BAIK",IF(C23&gt;33,"CUKUP",IF(C23&gt;5,"KURANG",IF(C23&lt;5,"SANGAT KURANG")))))</f>
        <v>KURANG</v>
      </c>
    </row>
    <row r="24" spans="1:12" x14ac:dyDescent="0.35">
      <c r="A24" s="16">
        <v>22</v>
      </c>
      <c r="B24" s="17" t="s">
        <v>13</v>
      </c>
      <c r="C24" s="18">
        <v>10</v>
      </c>
      <c r="D24" s="19" t="str">
        <f>IF(C24&gt;90,"SANGAT BAIK",IF(C24&gt;62,"BAIK",IF(C24&gt;33,"CUKUP",IF(C24&gt;5,"KURANG",IF(C24&lt;5,"SANGAT KURANG")))))</f>
        <v>KURANG</v>
      </c>
    </row>
    <row r="25" spans="1:12" x14ac:dyDescent="0.35">
      <c r="A25" s="16">
        <v>23</v>
      </c>
      <c r="B25" s="17" t="s">
        <v>21</v>
      </c>
      <c r="C25" s="18">
        <v>10</v>
      </c>
      <c r="D25" s="19" t="str">
        <f>IF(C25&gt;90,"SANGAT BAIK",IF(C25&gt;62,"BAIK",IF(C25&gt;33,"CUKUP",IF(C25&gt;5,"KURANG",IF(C25&lt;5,"SANGAT KURANG")))))</f>
        <v>KURANG</v>
      </c>
    </row>
    <row r="26" spans="1:12" x14ac:dyDescent="0.35">
      <c r="A26" s="16">
        <v>24</v>
      </c>
      <c r="B26" s="17" t="s">
        <v>22</v>
      </c>
      <c r="C26" s="18">
        <v>10</v>
      </c>
      <c r="D26" s="19" t="str">
        <f>IF(C26&gt;90,"SANGAT BAIK",IF(C26&gt;62,"BAIK",IF(C26&gt;33,"CUKUP",IF(C26&gt;5,"KURANG",IF(C26&lt;5,"SANGAT KURANG")))))</f>
        <v>KURANG</v>
      </c>
    </row>
    <row r="27" spans="1:12" x14ac:dyDescent="0.35">
      <c r="A27" s="16">
        <v>25</v>
      </c>
      <c r="B27" s="17" t="s">
        <v>24</v>
      </c>
      <c r="C27" s="18">
        <v>10</v>
      </c>
      <c r="D27" s="19" t="str">
        <f>IF(C27&gt;90,"SANGAT BAIK",IF(C27&gt;62,"BAIK",IF(C27&gt;33,"CUKUP",IF(C27&gt;5,"KURANG",IF(C27&lt;5,"SANGAT KURANG")))))</f>
        <v>KURANG</v>
      </c>
    </row>
    <row r="28" spans="1:12" x14ac:dyDescent="0.35">
      <c r="A28" s="22" t="s">
        <v>41</v>
      </c>
      <c r="B28" s="23"/>
      <c r="C28" s="20">
        <f>AVERAGE(C3:C27)</f>
        <v>47.6</v>
      </c>
      <c r="D28" s="21"/>
    </row>
    <row r="29" spans="1:12" x14ac:dyDescent="0.35">
      <c r="A29" s="22" t="s">
        <v>42</v>
      </c>
      <c r="B29" s="23"/>
      <c r="C29" s="20">
        <f>_xlfn.STDEV.P(C3:C27)</f>
        <v>28.323841547360768</v>
      </c>
      <c r="D29" s="21"/>
    </row>
    <row r="31" spans="1:12" x14ac:dyDescent="0.35">
      <c r="B31" s="11" t="s">
        <v>31</v>
      </c>
      <c r="C31" s="11"/>
      <c r="D31" s="11"/>
      <c r="E31" s="12" t="s">
        <v>32</v>
      </c>
      <c r="F31" s="12"/>
      <c r="G31" s="12"/>
      <c r="I31" s="13">
        <f>C28-1.5*C29</f>
        <v>5.1142376789588511</v>
      </c>
      <c r="K31">
        <v>0</v>
      </c>
      <c r="L31">
        <v>5</v>
      </c>
    </row>
    <row r="32" spans="1:12" x14ac:dyDescent="0.35">
      <c r="B32" s="11" t="s">
        <v>33</v>
      </c>
      <c r="C32" s="11"/>
      <c r="D32" s="11"/>
      <c r="E32" s="12" t="s">
        <v>34</v>
      </c>
      <c r="F32" s="12"/>
      <c r="G32" s="12"/>
      <c r="I32" s="13">
        <f>C28-0.5*C29</f>
        <v>33.438079226319616</v>
      </c>
      <c r="K32" s="14">
        <v>6</v>
      </c>
      <c r="L32">
        <v>33</v>
      </c>
    </row>
    <row r="33" spans="2:12" x14ac:dyDescent="0.35">
      <c r="B33" s="11" t="s">
        <v>35</v>
      </c>
      <c r="C33" s="11"/>
      <c r="D33" s="11"/>
      <c r="E33" s="12" t="s">
        <v>36</v>
      </c>
      <c r="F33" s="12"/>
      <c r="G33" s="12"/>
      <c r="I33" s="13">
        <f>C28+0.5*C29</f>
        <v>61.761920773680387</v>
      </c>
      <c r="K33">
        <v>34</v>
      </c>
      <c r="L33">
        <v>62</v>
      </c>
    </row>
    <row r="34" spans="2:12" x14ac:dyDescent="0.35">
      <c r="B34" s="11" t="s">
        <v>37</v>
      </c>
      <c r="C34" s="11"/>
      <c r="D34" s="11"/>
      <c r="E34" s="12" t="s">
        <v>38</v>
      </c>
      <c r="F34" s="12"/>
      <c r="G34" s="12"/>
      <c r="I34" s="13">
        <f>C28+1.5*C29</f>
        <v>90.085762321041159</v>
      </c>
      <c r="K34">
        <v>63</v>
      </c>
      <c r="L34">
        <v>90</v>
      </c>
    </row>
    <row r="35" spans="2:12" x14ac:dyDescent="0.35">
      <c r="B35" s="11" t="s">
        <v>39</v>
      </c>
      <c r="C35" s="11"/>
      <c r="D35" s="11"/>
      <c r="E35" s="12" t="s">
        <v>40</v>
      </c>
      <c r="F35" s="12"/>
      <c r="G35" s="12"/>
      <c r="K35">
        <v>91</v>
      </c>
      <c r="L35">
        <v>100</v>
      </c>
    </row>
  </sheetData>
  <sortState xmlns:xlrd2="http://schemas.microsoft.com/office/spreadsheetml/2017/richdata2" ref="B3:D27">
    <sortCondition descending="1" ref="C3:C27"/>
  </sortState>
  <mergeCells count="14">
    <mergeCell ref="B34:D34"/>
    <mergeCell ref="E34:G34"/>
    <mergeCell ref="B35:D35"/>
    <mergeCell ref="E35:G35"/>
    <mergeCell ref="C28:D28"/>
    <mergeCell ref="C29:D29"/>
    <mergeCell ref="A28:B28"/>
    <mergeCell ref="A29:B29"/>
    <mergeCell ref="B31:D31"/>
    <mergeCell ref="E31:G31"/>
    <mergeCell ref="B32:D32"/>
    <mergeCell ref="E32:G32"/>
    <mergeCell ref="B33:D33"/>
    <mergeCell ref="E33:G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111F3-B662-4BA3-9B9D-72E051282E15}">
  <dimension ref="A2:L35"/>
  <sheetViews>
    <sheetView workbookViewId="0">
      <selection activeCell="B5" sqref="B5"/>
    </sheetView>
  </sheetViews>
  <sheetFormatPr defaultRowHeight="14.5" x14ac:dyDescent="0.35"/>
  <cols>
    <col min="1" max="1" width="8.7265625" style="5"/>
    <col min="2" max="2" width="28.36328125" customWidth="1"/>
    <col min="3" max="3" width="12.54296875" customWidth="1"/>
    <col min="4" max="4" width="16.26953125" customWidth="1"/>
    <col min="7" max="7" width="13.453125" customWidth="1"/>
  </cols>
  <sheetData>
    <row r="2" spans="1:9" x14ac:dyDescent="0.35">
      <c r="A2" s="15" t="s">
        <v>0</v>
      </c>
      <c r="B2" s="15" t="s">
        <v>1</v>
      </c>
      <c r="C2" s="15" t="s">
        <v>47</v>
      </c>
      <c r="D2" s="15" t="s">
        <v>48</v>
      </c>
    </row>
    <row r="3" spans="1:9" x14ac:dyDescent="0.35">
      <c r="A3" s="16">
        <v>1</v>
      </c>
      <c r="B3" s="17" t="s">
        <v>7</v>
      </c>
      <c r="C3" s="18">
        <v>100</v>
      </c>
      <c r="D3" s="19" t="str">
        <f>IF(C3&gt;93,"SANGAT BAIK",IF(C3&gt;70,"BAIK",IF(C3&gt;46,"CUKUP",IF(C3&gt;23,"KURANG",IF(C3&lt;23,"SANGAT KURANG")))))</f>
        <v>SANGAT BAIK</v>
      </c>
      <c r="G3" t="s">
        <v>39</v>
      </c>
      <c r="H3">
        <v>3</v>
      </c>
      <c r="I3" s="10">
        <f>3/25</f>
        <v>0.12</v>
      </c>
    </row>
    <row r="4" spans="1:9" x14ac:dyDescent="0.35">
      <c r="A4" s="16">
        <v>2</v>
      </c>
      <c r="B4" s="17" t="s">
        <v>9</v>
      </c>
      <c r="C4" s="18">
        <v>100</v>
      </c>
      <c r="D4" s="19" t="str">
        <f>IF(C4&gt;93,"SANGAT BAIK",IF(C4&gt;70,"BAIK",IF(C4&gt;46,"CUKUP",IF(C4&gt;23,"KURANG",IF(C4&lt;23,"SANGAT KURANG")))))</f>
        <v>SANGAT BAIK</v>
      </c>
      <c r="G4" t="s">
        <v>37</v>
      </c>
      <c r="H4">
        <v>3</v>
      </c>
      <c r="I4" s="10">
        <f>3/25</f>
        <v>0.12</v>
      </c>
    </row>
    <row r="5" spans="1:9" x14ac:dyDescent="0.35">
      <c r="A5" s="16">
        <v>3</v>
      </c>
      <c r="B5" s="17" t="s">
        <v>20</v>
      </c>
      <c r="C5" s="18">
        <v>100</v>
      </c>
      <c r="D5" s="19" t="str">
        <f>IF(C5&gt;93,"SANGAT BAIK",IF(C5&gt;70,"BAIK",IF(C5&gt;46,"CUKUP",IF(C5&gt;23,"KURANG",IF(C5&lt;23,"SANGAT KURANG")))))</f>
        <v>SANGAT BAIK</v>
      </c>
      <c r="G5" t="s">
        <v>35</v>
      </c>
      <c r="H5">
        <v>13</v>
      </c>
      <c r="I5" s="10">
        <f>13/25</f>
        <v>0.52</v>
      </c>
    </row>
    <row r="6" spans="1:9" x14ac:dyDescent="0.35">
      <c r="A6" s="16">
        <v>4</v>
      </c>
      <c r="B6" s="17" t="s">
        <v>5</v>
      </c>
      <c r="C6" s="18">
        <v>90</v>
      </c>
      <c r="D6" s="19" t="str">
        <f>IF(C6&gt;93,"SANGAT BAIK",IF(C6&gt;70,"BAIK",IF(C6&gt;46,"CUKUP",IF(C6&gt;23,"KURANG",IF(C6&lt;23,"SANGAT KURANG")))))</f>
        <v>BAIK</v>
      </c>
      <c r="G6" t="s">
        <v>43</v>
      </c>
      <c r="H6">
        <v>5</v>
      </c>
      <c r="I6" s="10">
        <f>5/25</f>
        <v>0.2</v>
      </c>
    </row>
    <row r="7" spans="1:9" x14ac:dyDescent="0.35">
      <c r="A7" s="16">
        <v>5</v>
      </c>
      <c r="B7" s="17" t="s">
        <v>14</v>
      </c>
      <c r="C7" s="18">
        <v>80</v>
      </c>
      <c r="D7" s="19" t="str">
        <f>IF(C7&gt;93,"SANGAT BAIK",IF(C7&gt;70,"BAIK",IF(C7&gt;46,"CUKUP",IF(C7&gt;23,"KURANG",IF(C7&lt;23,"SANGAT KURANG")))))</f>
        <v>BAIK</v>
      </c>
      <c r="G7" t="s">
        <v>46</v>
      </c>
      <c r="H7">
        <v>1</v>
      </c>
      <c r="I7" s="10">
        <f>1/25</f>
        <v>0.04</v>
      </c>
    </row>
    <row r="8" spans="1:9" x14ac:dyDescent="0.35">
      <c r="A8" s="16">
        <v>6</v>
      </c>
      <c r="B8" s="17" t="s">
        <v>25</v>
      </c>
      <c r="C8" s="18">
        <v>80</v>
      </c>
      <c r="D8" s="19" t="str">
        <f>IF(C8&gt;93,"SANGAT BAIK",IF(C8&gt;70,"BAIK",IF(C8&gt;46,"CUKUP",IF(C8&gt;23,"KURANG",IF(C8&lt;23,"SANGAT KURANG")))))</f>
        <v>BAIK</v>
      </c>
    </row>
    <row r="9" spans="1:9" x14ac:dyDescent="0.35">
      <c r="A9" s="16">
        <v>7</v>
      </c>
      <c r="B9" s="17" t="s">
        <v>4</v>
      </c>
      <c r="C9" s="18">
        <v>70</v>
      </c>
      <c r="D9" s="19" t="str">
        <f>IF(C9&gt;93,"SANGAT BAIK",IF(C9&gt;70,"BAIK",IF(C9&gt;46,"CUKUP",IF(C9&gt;23,"KURANG",IF(C9&lt;23,"SANGAT KURANG")))))</f>
        <v>CUKUP</v>
      </c>
    </row>
    <row r="10" spans="1:9" x14ac:dyDescent="0.35">
      <c r="A10" s="16">
        <v>8</v>
      </c>
      <c r="B10" s="17" t="s">
        <v>23</v>
      </c>
      <c r="C10" s="18">
        <v>70</v>
      </c>
      <c r="D10" s="19" t="str">
        <f>IF(C10&gt;93,"SANGAT BAIK",IF(C10&gt;70,"BAIK",IF(C10&gt;46,"CUKUP",IF(C10&gt;23,"KURANG",IF(C10&lt;23,"SANGAT KURANG")))))</f>
        <v>CUKUP</v>
      </c>
    </row>
    <row r="11" spans="1:9" x14ac:dyDescent="0.35">
      <c r="A11" s="16">
        <v>9</v>
      </c>
      <c r="B11" s="17" t="s">
        <v>26</v>
      </c>
      <c r="C11" s="18">
        <v>70</v>
      </c>
      <c r="D11" s="19" t="str">
        <f>IF(C11&gt;93,"SANGAT BAIK",IF(C11&gt;70,"BAIK",IF(C11&gt;46,"CUKUP",IF(C11&gt;23,"KURANG",IF(C11&lt;23,"SANGAT KURANG")))))</f>
        <v>CUKUP</v>
      </c>
    </row>
    <row r="12" spans="1:9" x14ac:dyDescent="0.35">
      <c r="A12" s="16">
        <v>10</v>
      </c>
      <c r="B12" s="17" t="s">
        <v>21</v>
      </c>
      <c r="C12" s="18">
        <v>60</v>
      </c>
      <c r="D12" s="19" t="str">
        <f>IF(C12&gt;93,"SANGAT BAIK",IF(C12&gt;70,"BAIK",IF(C12&gt;46,"CUKUP",IF(C12&gt;23,"KURANG",IF(C12&lt;23,"SANGAT KURANG")))))</f>
        <v>CUKUP</v>
      </c>
    </row>
    <row r="13" spans="1:9" x14ac:dyDescent="0.35">
      <c r="A13" s="16">
        <v>11</v>
      </c>
      <c r="B13" s="17" t="s">
        <v>8</v>
      </c>
      <c r="C13" s="18">
        <v>50</v>
      </c>
      <c r="D13" s="19" t="str">
        <f>IF(C13&gt;93,"SANGAT BAIK",IF(C13&gt;70,"BAIK",IF(C13&gt;46,"CUKUP",IF(C13&gt;23,"KURANG",IF(C13&lt;23,"SANGAT KURANG")))))</f>
        <v>CUKUP</v>
      </c>
    </row>
    <row r="14" spans="1:9" x14ac:dyDescent="0.35">
      <c r="A14" s="16">
        <v>12</v>
      </c>
      <c r="B14" s="17" t="s">
        <v>12</v>
      </c>
      <c r="C14" s="18">
        <v>50</v>
      </c>
      <c r="D14" s="19" t="str">
        <f>IF(C14&gt;93,"SANGAT BAIK",IF(C14&gt;70,"BAIK",IF(C14&gt;46,"CUKUP",IF(C14&gt;23,"KURANG",IF(C14&lt;23,"SANGAT KURANG")))))</f>
        <v>CUKUP</v>
      </c>
    </row>
    <row r="15" spans="1:9" x14ac:dyDescent="0.35">
      <c r="A15" s="16">
        <v>13</v>
      </c>
      <c r="B15" s="17" t="s">
        <v>13</v>
      </c>
      <c r="C15" s="18">
        <v>50</v>
      </c>
      <c r="D15" s="19" t="str">
        <f>IF(C15&gt;93,"SANGAT BAIK",IF(C15&gt;70,"BAIK",IF(C15&gt;46,"CUKUP",IF(C15&gt;23,"KURANG",IF(C15&lt;23,"SANGAT KURANG")))))</f>
        <v>CUKUP</v>
      </c>
    </row>
    <row r="16" spans="1:9" x14ac:dyDescent="0.35">
      <c r="A16" s="16">
        <v>14</v>
      </c>
      <c r="B16" s="17" t="s">
        <v>16</v>
      </c>
      <c r="C16" s="18">
        <v>50</v>
      </c>
      <c r="D16" s="19" t="str">
        <f>IF(C16&gt;93,"SANGAT BAIK",IF(C16&gt;70,"BAIK",IF(C16&gt;46,"CUKUP",IF(C16&gt;23,"KURANG",IF(C16&lt;23,"SANGAT KURANG")))))</f>
        <v>CUKUP</v>
      </c>
    </row>
    <row r="17" spans="1:12" x14ac:dyDescent="0.35">
      <c r="A17" s="16">
        <v>15</v>
      </c>
      <c r="B17" s="17" t="s">
        <v>17</v>
      </c>
      <c r="C17" s="18">
        <v>50</v>
      </c>
      <c r="D17" s="19" t="str">
        <f>IF(C17&gt;93,"SANGAT BAIK",IF(C17&gt;70,"BAIK",IF(C17&gt;46,"CUKUP",IF(C17&gt;23,"KURANG",IF(C17&lt;23,"SANGAT KURANG")))))</f>
        <v>CUKUP</v>
      </c>
    </row>
    <row r="18" spans="1:12" x14ac:dyDescent="0.35">
      <c r="A18" s="16">
        <v>16</v>
      </c>
      <c r="B18" s="17" t="s">
        <v>18</v>
      </c>
      <c r="C18" s="18">
        <v>50</v>
      </c>
      <c r="D18" s="19" t="str">
        <f>IF(C18&gt;93,"SANGAT BAIK",IF(C18&gt;70,"BAIK",IF(C18&gt;46,"CUKUP",IF(C18&gt;23,"KURANG",IF(C18&lt;23,"SANGAT KURANG")))))</f>
        <v>CUKUP</v>
      </c>
    </row>
    <row r="19" spans="1:12" x14ac:dyDescent="0.35">
      <c r="A19" s="16">
        <v>17</v>
      </c>
      <c r="B19" s="17" t="s">
        <v>19</v>
      </c>
      <c r="C19" s="18">
        <v>50</v>
      </c>
      <c r="D19" s="19" t="str">
        <f>IF(C19&gt;93,"SANGAT BAIK",IF(C19&gt;70,"BAIK",IF(C19&gt;46,"CUKUP",IF(C19&gt;23,"KURANG",IF(C19&lt;23,"SANGAT KURANG")))))</f>
        <v>CUKUP</v>
      </c>
    </row>
    <row r="20" spans="1:12" ht="13" customHeight="1" x14ac:dyDescent="0.35">
      <c r="A20" s="16">
        <v>18</v>
      </c>
      <c r="B20" s="17" t="s">
        <v>27</v>
      </c>
      <c r="C20" s="18">
        <v>50</v>
      </c>
      <c r="D20" s="19" t="str">
        <f>IF(C20&gt;93,"SANGAT BAIK",IF(C20&gt;70,"BAIK",IF(C20&gt;46,"CUKUP",IF(C20&gt;23,"KURANG",IF(C20&lt;23,"SANGAT KURANG")))))</f>
        <v>CUKUP</v>
      </c>
    </row>
    <row r="21" spans="1:12" x14ac:dyDescent="0.35">
      <c r="A21" s="16">
        <v>19</v>
      </c>
      <c r="B21" s="17" t="s">
        <v>28</v>
      </c>
      <c r="C21" s="18">
        <v>50</v>
      </c>
      <c r="D21" s="19" t="str">
        <f>IF(C21&gt;93,"SANGAT BAIK",IF(C21&gt;70,"BAIK",IF(C21&gt;46,"CUKUP",IF(C21&gt;23,"KURANG",IF(C21&lt;23,"SANGAT KURANG")))))</f>
        <v>CUKUP</v>
      </c>
    </row>
    <row r="22" spans="1:12" x14ac:dyDescent="0.35">
      <c r="A22" s="16">
        <v>20</v>
      </c>
      <c r="B22" s="17" t="s">
        <v>15</v>
      </c>
      <c r="C22" s="18">
        <v>40</v>
      </c>
      <c r="D22" s="19" t="str">
        <f>IF(C22&gt;93,"SANGAT BAIK",IF(C22&gt;70,"BAIK",IF(C22&gt;46,"CUKUP",IF(C22&gt;23,"KURANG",IF(C22&lt;23,"SANGAT KURANG")))))</f>
        <v>KURANG</v>
      </c>
    </row>
    <row r="23" spans="1:12" x14ac:dyDescent="0.35">
      <c r="A23" s="16">
        <v>21</v>
      </c>
      <c r="B23" s="17" t="s">
        <v>22</v>
      </c>
      <c r="C23" s="18">
        <v>40</v>
      </c>
      <c r="D23" s="19" t="str">
        <f>IF(C23&gt;93,"SANGAT BAIK",IF(C23&gt;70,"BAIK",IF(C23&gt;46,"CUKUP",IF(C23&gt;23,"KURANG",IF(C23&lt;23,"SANGAT KURANG")))))</f>
        <v>KURANG</v>
      </c>
    </row>
    <row r="24" spans="1:12" x14ac:dyDescent="0.35">
      <c r="A24" s="16">
        <v>22</v>
      </c>
      <c r="B24" s="17" t="s">
        <v>6</v>
      </c>
      <c r="C24" s="18">
        <v>30</v>
      </c>
      <c r="D24" s="19" t="str">
        <f>IF(C24&gt;93,"SANGAT BAIK",IF(C24&gt;70,"BAIK",IF(C24&gt;46,"CUKUP",IF(C24&gt;23,"KURANG",IF(C24&lt;23,"SANGAT KURANG")))))</f>
        <v>KURANG</v>
      </c>
    </row>
    <row r="25" spans="1:12" x14ac:dyDescent="0.35">
      <c r="A25" s="16">
        <v>23</v>
      </c>
      <c r="B25" s="17" t="s">
        <v>10</v>
      </c>
      <c r="C25" s="18">
        <v>30</v>
      </c>
      <c r="D25" s="19" t="str">
        <f>IF(C25&gt;93,"SANGAT BAIK",IF(C25&gt;70,"BAIK",IF(C25&gt;46,"CUKUP",IF(C25&gt;23,"KURANG",IF(C25&lt;23,"SANGAT KURANG")))))</f>
        <v>KURANG</v>
      </c>
    </row>
    <row r="26" spans="1:12" x14ac:dyDescent="0.35">
      <c r="A26" s="16">
        <v>24</v>
      </c>
      <c r="B26" s="17" t="s">
        <v>24</v>
      </c>
      <c r="C26" s="18">
        <v>30</v>
      </c>
      <c r="D26" s="19" t="str">
        <f>IF(C26&gt;93,"SANGAT BAIK",IF(C26&gt;70,"BAIK",IF(C26&gt;46,"CUKUP",IF(C26&gt;23,"KURANG",IF(C26&lt;23,"SANGAT KURANG")))))</f>
        <v>KURANG</v>
      </c>
    </row>
    <row r="27" spans="1:12" x14ac:dyDescent="0.35">
      <c r="A27" s="16">
        <v>25</v>
      </c>
      <c r="B27" s="17" t="s">
        <v>11</v>
      </c>
      <c r="C27" s="18">
        <v>10</v>
      </c>
      <c r="D27" s="19" t="str">
        <f>IF(C27&gt;93,"SANGAT BAIK",IF(C27&gt;70,"BAIK",IF(C27&gt;46,"CUKUP",IF(C27&gt;23,"KURANG",IF(C27&lt;23,"SANGAT KURANG")))))</f>
        <v>SANGAT KURANG</v>
      </c>
    </row>
    <row r="28" spans="1:12" x14ac:dyDescent="0.35">
      <c r="A28" s="22" t="s">
        <v>41</v>
      </c>
      <c r="B28" s="23"/>
      <c r="C28" s="24">
        <f>AVERAGE(C3:C27)</f>
        <v>58</v>
      </c>
      <c r="D28" s="25"/>
    </row>
    <row r="29" spans="1:12" x14ac:dyDescent="0.35">
      <c r="A29" s="22" t="s">
        <v>45</v>
      </c>
      <c r="B29" s="23"/>
      <c r="C29" s="26">
        <f>_xlfn.STDEV.P(C3:C27)</f>
        <v>23.323807579381203</v>
      </c>
      <c r="D29" s="27"/>
    </row>
    <row r="31" spans="1:12" x14ac:dyDescent="0.35">
      <c r="B31" s="11" t="s">
        <v>31</v>
      </c>
      <c r="C31" s="11"/>
      <c r="D31" s="11"/>
      <c r="E31" s="12" t="s">
        <v>32</v>
      </c>
      <c r="F31" s="12"/>
      <c r="G31" s="12"/>
      <c r="I31" s="13">
        <f>C28-1.5*C29</f>
        <v>23.014288630928192</v>
      </c>
      <c r="K31">
        <v>0</v>
      </c>
      <c r="L31">
        <v>23</v>
      </c>
    </row>
    <row r="32" spans="1:12" x14ac:dyDescent="0.35">
      <c r="B32" s="11" t="s">
        <v>33</v>
      </c>
      <c r="C32" s="11"/>
      <c r="D32" s="11"/>
      <c r="E32" s="12" t="s">
        <v>34</v>
      </c>
      <c r="F32" s="12"/>
      <c r="G32" s="12"/>
      <c r="I32" s="13">
        <f>C28-0.5*C29</f>
        <v>46.338096210309402</v>
      </c>
      <c r="K32">
        <v>24</v>
      </c>
      <c r="L32">
        <v>46</v>
      </c>
    </row>
    <row r="33" spans="2:12" x14ac:dyDescent="0.35">
      <c r="B33" s="11" t="s">
        <v>35</v>
      </c>
      <c r="C33" s="11"/>
      <c r="D33" s="11"/>
      <c r="E33" s="12" t="s">
        <v>36</v>
      </c>
      <c r="F33" s="12"/>
      <c r="G33" s="12"/>
      <c r="I33" s="13">
        <f>C28+0.5*C29</f>
        <v>69.661903789690598</v>
      </c>
      <c r="K33">
        <v>47</v>
      </c>
      <c r="L33">
        <v>70</v>
      </c>
    </row>
    <row r="34" spans="2:12" x14ac:dyDescent="0.35">
      <c r="B34" s="11" t="s">
        <v>37</v>
      </c>
      <c r="C34" s="11"/>
      <c r="D34" s="11"/>
      <c r="E34" s="12" t="s">
        <v>38</v>
      </c>
      <c r="F34" s="12"/>
      <c r="G34" s="12"/>
      <c r="I34" s="13">
        <f>C28+1.5*C29</f>
        <v>92.985711369071808</v>
      </c>
      <c r="K34">
        <v>71</v>
      </c>
      <c r="L34">
        <v>93</v>
      </c>
    </row>
    <row r="35" spans="2:12" x14ac:dyDescent="0.35">
      <c r="B35" s="11" t="s">
        <v>39</v>
      </c>
      <c r="C35" s="11"/>
      <c r="D35" s="11"/>
      <c r="E35" s="12" t="s">
        <v>40</v>
      </c>
      <c r="F35" s="12"/>
      <c r="G35" s="12"/>
      <c r="K35">
        <v>94</v>
      </c>
      <c r="L35">
        <v>100</v>
      </c>
    </row>
  </sheetData>
  <sortState xmlns:xlrd2="http://schemas.microsoft.com/office/spreadsheetml/2017/richdata2" ref="B3:D27">
    <sortCondition descending="1" ref="C3:C27"/>
  </sortState>
  <mergeCells count="14">
    <mergeCell ref="B34:D34"/>
    <mergeCell ref="E34:G34"/>
    <mergeCell ref="B35:D35"/>
    <mergeCell ref="E35:G35"/>
    <mergeCell ref="A28:B28"/>
    <mergeCell ref="A29:B29"/>
    <mergeCell ref="C28:D28"/>
    <mergeCell ref="C29:D29"/>
    <mergeCell ref="B31:D31"/>
    <mergeCell ref="E31:G31"/>
    <mergeCell ref="B32:D32"/>
    <mergeCell ref="E32:G32"/>
    <mergeCell ref="B33:D33"/>
    <mergeCell ref="E33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</vt:lpstr>
      <vt:lpstr>pre test</vt:lpstr>
      <vt:lpstr>post 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Salsabila Noor Indrastata</dc:creator>
  <cp:lastModifiedBy>Salsabila Noor Indrastata</cp:lastModifiedBy>
  <dcterms:created xsi:type="dcterms:W3CDTF">2024-12-07T06:56:53Z</dcterms:created>
  <dcterms:modified xsi:type="dcterms:W3CDTF">2024-12-07T16:27:44Z</dcterms:modified>
</cp:coreProperties>
</file>